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<sst xmlns="http://schemas.openxmlformats.org/spreadsheetml/2006/main" count="93" uniqueCount="51">
  <si>
    <t xml:space="preserve">CAMPUS FLORESTA - GRUPO 4</t>
  </si>
  <si>
    <t xml:space="preserve">DIMENSIONAMENTO DO QUANTITATIVO DE SERVENTE DE LIMPEZA A SER CONTRATADO PARA LIMPEZA E CONSERVAÇÃO DE ACORDO COM “PRODUTIVIDADE ADOTADA VERSUS FREQUÊNCIA”</t>
  </si>
  <si>
    <t xml:space="preserve">GRUPO 04</t>
  </si>
  <si>
    <t xml:space="preserve">Campus FLORESTA</t>
  </si>
  <si>
    <t xml:space="preserve">ÁREAS INTERNAS</t>
  </si>
  <si>
    <t xml:space="preserve">ITEM</t>
  </si>
  <si>
    <t xml:space="preserve">DESCRIÇÃO</t>
  </si>
  <si>
    <t xml:space="preserve">UNIDADE FORNECIMENTO</t>
  </si>
  <si>
    <t xml:space="preserve">PRODUTIVIDADE IN 05((M²</t>
  </si>
  <si>
    <t xml:space="preserve">PRODUTIVIDADE PROPOSTA</t>
  </si>
  <si>
    <t xml:space="preserve">FREQUÊNCIA NO MÊS EM HORAS**</t>
  </si>
  <si>
    <t xml:space="preserve">JORNADA DE TRABALHO***</t>
  </si>
  <si>
    <t xml:space="preserve">PERIODICIDADE DA LIMPEZA</t>
  </si>
  <si>
    <t xml:space="preserve">QUANTITATIVO / MENSAL (M²)</t>
  </si>
  <si>
    <t xml:space="preserve">ESTIMATIVA DE SERVENTES / ÁREA </t>
  </si>
  <si>
    <t xml:space="preserve">Pisos Acarpetados</t>
  </si>
  <si>
    <r>
      <rPr>
        <sz val="10"/>
        <color rgb="FF000000"/>
        <rFont val="Arial"/>
        <family val="2"/>
        <charset val="1"/>
      </rPr>
      <t xml:space="preserve">M</t>
    </r>
    <r>
      <rPr>
        <vertAlign val="superscript"/>
        <sz val="10"/>
        <color rgb="FF000000"/>
        <rFont val="Arial"/>
        <family val="2"/>
        <charset val="1"/>
      </rPr>
      <t xml:space="preserve">2</t>
    </r>
  </si>
  <si>
    <t xml:space="preserve">800 M² A 1.200 M²</t>
  </si>
  <si>
    <t xml:space="preserve">Diária</t>
  </si>
  <si>
    <t xml:space="preserve">Pisos Frios</t>
  </si>
  <si>
    <r>
      <rPr>
        <sz val="10"/>
        <color rgb="FF000000"/>
        <rFont val="Arial"/>
        <family val="2"/>
      </rPr>
      <t xml:space="preserve">800</t>
    </r>
    <r>
      <rPr>
        <sz val="10"/>
        <color rgb="FF000000"/>
        <rFont val="Arial"/>
        <family val="2"/>
        <charset val="1"/>
      </rPr>
      <t xml:space="preserve"> M² A 1.200 M</t>
    </r>
    <r>
      <rPr>
        <sz val="10"/>
        <color rgb="FF000000"/>
        <rFont val="Arial"/>
        <family val="2"/>
      </rPr>
      <t xml:space="preserve">²</t>
    </r>
  </si>
  <si>
    <t xml:space="preserve">Laboratórios</t>
  </si>
  <si>
    <t xml:space="preserve">360 M² A 450 M²</t>
  </si>
  <si>
    <t xml:space="preserve">Almoxarifado</t>
  </si>
  <si>
    <t xml:space="preserve">1.500 M² A 2.500 M²</t>
  </si>
  <si>
    <t xml:space="preserve">Áreas com espaços livres – Saguão, hall e salão</t>
  </si>
  <si>
    <t xml:space="preserve">1.000 M² A 1.500 M²</t>
  </si>
  <si>
    <t xml:space="preserve">Banheiros – Áreas insalubres</t>
  </si>
  <si>
    <r>
      <rPr>
        <b val="true"/>
        <sz val="10"/>
        <color rgb="FF000000"/>
        <rFont val="Arial"/>
        <family val="2"/>
        <charset val="1"/>
      </rPr>
      <t xml:space="preserve">M</t>
    </r>
    <r>
      <rPr>
        <b val="true"/>
        <vertAlign val="superscript"/>
        <sz val="10"/>
        <color rgb="FF000000"/>
        <rFont val="Arial"/>
        <family val="2"/>
        <charset val="1"/>
      </rPr>
      <t xml:space="preserve">2</t>
    </r>
  </si>
  <si>
    <t xml:space="preserve">200 M² A 300 M²</t>
  </si>
  <si>
    <t xml:space="preserve">ÁREAS EXTERNAS</t>
  </si>
  <si>
    <t xml:space="preserve">UNIDADE DE FORNECIMENTO</t>
  </si>
  <si>
    <t xml:space="preserve">Varrição de passeios e arruamentos</t>
  </si>
  <si>
    <t xml:space="preserve">6000 M² A 9000 M²</t>
  </si>
  <si>
    <t xml:space="preserve">Pátios e áreas verdes com alta frequência</t>
  </si>
  <si>
    <t xml:space="preserve">1800 m² a2700 m2 </t>
  </si>
  <si>
    <t xml:space="preserve">Pátios e áreas verdes com média frequência</t>
  </si>
  <si>
    <t xml:space="preserve">Pátios e áreas verdes com baixa frequência</t>
  </si>
  <si>
    <t xml:space="preserve">Quinzenal</t>
  </si>
  <si>
    <t xml:space="preserve">ESQUADRIAS EXTERNAS </t>
  </si>
  <si>
    <t xml:space="preserve">Face externa sem exposição a situação de risco</t>
  </si>
  <si>
    <t xml:space="preserve">300 A 380 M²</t>
  </si>
  <si>
    <t xml:space="preserve">Face interna</t>
  </si>
  <si>
    <t xml:space="preserve">TOTAL ESTIMADO CONSIDERANDO ÁREAS E PERIODICIDADE </t>
  </si>
  <si>
    <t xml:space="preserve">TOTAL DA CONTRATAÇÃO COM INSALUBRIDADE </t>
  </si>
  <si>
    <t xml:space="preserve">Arredondado em 1</t>
  </si>
  <si>
    <t xml:space="preserve">TOTAL DA CONTRATAÇÃO SEM INSALUBRIDADE</t>
  </si>
  <si>
    <t xml:space="preserve">Arredondado em 9</t>
  </si>
  <si>
    <t xml:space="preserve">TOTAL ESTIMADO DE SERVENTES PARA CONTRATAÇÃO</t>
  </si>
  <si>
    <t xml:space="preserve">Arredondado em 10</t>
  </si>
  <si>
    <r>
      <rPr>
        <b val="true"/>
        <sz val="11"/>
        <color rgb="FF000000"/>
        <rFont val="Times New Roman"/>
        <family val="1"/>
        <charset val="1"/>
      </rPr>
      <t xml:space="preserve">FORMULA Quantidade de Serventes:</t>
    </r>
    <r>
      <rPr>
        <sz val="11"/>
        <color rgb="FF000000"/>
        <rFont val="Times New Roman"/>
        <family val="1"/>
        <charset val="1"/>
      </rPr>
      <t xml:space="preserve"> (Área Total/Produtividade) x (Frequência no mês em Horas/Jornada de Trabalho mês) </t>
    </r>
    <r>
      <rPr>
        <b val="true"/>
        <sz val="11"/>
        <color rgb="FF000000"/>
        <rFont val="Times New Roman"/>
        <family val="1"/>
        <charset val="1"/>
      </rPr>
      <t xml:space="preserve">Exemplo Item 49:</t>
    </r>
    <r>
      <rPr>
        <sz val="11"/>
        <color rgb="FF000000"/>
        <rFont val="Times New Roman"/>
        <family val="1"/>
        <charset val="1"/>
      </rPr>
      <t xml:space="preserve"> (303,03/300) x (16/191,4)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</si>
</sst>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.00"/>
    <numFmt numFmtId="167" formatCode="#,##0.00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b val="true"/>
      <vertAlign val="superscript"/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9999FF"/>
        <bgColor rgb="FFCC99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38"/>
      </patternFill>
    </fill>
    <fill>
      <patternFill patternType="solid">
        <fgColor rgb="FFFFFF38"/>
        <bgColor rgb="FFFFFF00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 diagonalUp="false" diagonalDown="false">
      <left style="medium"/>
      <right style="medium"/>
      <top style="medium"/>
      <bottom style="medium">
        <color rgb="FF00000A"/>
      </bottom>
      <diagonal/>
    </border>
    <border diagonalUp="false" diagonalDown="false">
      <left style="medium">
        <color rgb="FF00000A"/>
      </left>
      <right/>
      <top/>
      <bottom style="medium">
        <color rgb="FF00000A"/>
      </bottom>
      <diagonal/>
    </border>
    <border diagonalUp="false" diagonalDown="false">
      <left style="medium"/>
      <right style="medium"/>
      <top/>
      <bottom style="medium">
        <color rgb="FF00000A"/>
      </bottom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 diagonalUp="false" diagonalDown="false"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>
        <color rgb="FF00000A"/>
      </left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5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6" fontId="5" fillId="5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6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6" fillId="5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9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1" fillId="5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38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L40"/>
  <sheetViews>
    <sheetView showFormulas="false" showGridLines="true" showRowColHeaders="true" showZeros="true" rightToLeft="false" tabSelected="true" showOutlineSymbols="true" defaultGridColor="true" view="normal" topLeftCell="A16" colorId="64" zoomScale="80" zoomScaleNormal="80" zoomScalePageLayoutView="100" workbookViewId="0">
      <selection pane="topLeft" activeCell="D12" activeCellId="0" sqref="D12"/>
    </sheetView>
  </sheetViews>
  <sheetFormatPr defaultColWidth="8.83984375" defaultRowHeight="13.8" zeroHeight="false" outlineLevelRow="0" outlineLevelCol="0"/>
  <cols>
    <col collapsed="false" customWidth="true" hidden="false" outlineLevel="0" max="1" min="1" style="0" width="7.57"/>
    <col collapsed="false" customWidth="true" hidden="false" outlineLevel="0" max="2" min="2" style="0" width="51.42"/>
    <col collapsed="false" customWidth="true" hidden="false" outlineLevel="0" max="3" min="3" style="0" width="14.01"/>
    <col collapsed="false" customWidth="true" hidden="false" outlineLevel="0" max="8" min="4" style="0" width="17.29"/>
    <col collapsed="false" customWidth="true" hidden="false" outlineLevel="0" max="9" min="9" style="0" width="13.29"/>
    <col collapsed="false" customWidth="true" hidden="false" outlineLevel="0" max="10" min="10" style="0" width="15.15"/>
    <col collapsed="false" customWidth="true" hidden="false" outlineLevel="0" max="12" min="12" style="0" width="11.81"/>
    <col collapsed="false" customWidth="true" hidden="false" outlineLevel="0" max="1024" min="1024" style="0" width="11.52"/>
  </cols>
  <sheetData>
    <row r="2" customFormat="false" ht="15" hidden="false" customHeight="true" outlineLevel="0" collapsed="false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customFormat="false" ht="15.75" hidden="false" customHeight="tru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</row>
    <row r="4" customFormat="false" ht="30" hidden="false" customHeight="true" outlineLevel="0" collapsed="false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</row>
    <row r="5" customFormat="false" ht="15.75" hidden="false" customHeight="true" outlineLevel="0" collapsed="false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</row>
    <row r="6" customFormat="false" ht="15.75" hidden="false" customHeight="true" outlineLevel="0" collapsed="false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</row>
    <row r="7" customFormat="false" ht="15.75" hidden="false" customHeight="true" outlineLevel="0" collapsed="false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5" t="s">
        <v>5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5" t="s">
        <v>13</v>
      </c>
      <c r="J8" s="6" t="s">
        <v>14</v>
      </c>
    </row>
    <row r="9" customFormat="false" ht="13.8" hidden="false" customHeight="false" outlineLevel="0" collapsed="false">
      <c r="A9" s="5"/>
      <c r="B9" s="5"/>
      <c r="C9" s="5"/>
      <c r="D9" s="5"/>
      <c r="E9" s="5"/>
      <c r="F9" s="5"/>
      <c r="G9" s="5"/>
      <c r="H9" s="5"/>
      <c r="I9" s="5"/>
      <c r="J9" s="6"/>
    </row>
    <row r="10" customFormat="false" ht="36.75" hidden="false" customHeight="true" outlineLevel="0" collapsed="false">
      <c r="A10" s="5"/>
      <c r="B10" s="5"/>
      <c r="C10" s="5"/>
      <c r="D10" s="5"/>
      <c r="E10" s="5"/>
      <c r="F10" s="5"/>
      <c r="G10" s="5"/>
      <c r="H10" s="5"/>
      <c r="I10" s="5"/>
      <c r="J10" s="6"/>
    </row>
    <row r="11" customFormat="false" ht="13.8" hidden="false" customHeight="false" outlineLevel="0" collapsed="false">
      <c r="A11" s="7" t="n">
        <v>37</v>
      </c>
      <c r="B11" s="8" t="s">
        <v>15</v>
      </c>
      <c r="C11" s="7" t="s">
        <v>16</v>
      </c>
      <c r="D11" s="7" t="s">
        <v>17</v>
      </c>
      <c r="E11" s="9" t="n">
        <v>800</v>
      </c>
      <c r="F11" s="7" t="n">
        <v>191.4</v>
      </c>
      <c r="G11" s="7" t="n">
        <v>191.4</v>
      </c>
      <c r="H11" s="7" t="s">
        <v>18</v>
      </c>
      <c r="I11" s="7" t="n">
        <v>112</v>
      </c>
      <c r="J11" s="10" t="n">
        <f aca="false">I11/E11*F11/G11</f>
        <v>0.14</v>
      </c>
    </row>
    <row r="12" customFormat="false" ht="13.8" hidden="false" customHeight="false" outlineLevel="0" collapsed="false">
      <c r="A12" s="7" t="n">
        <v>38</v>
      </c>
      <c r="B12" s="8" t="s">
        <v>19</v>
      </c>
      <c r="C12" s="7" t="s">
        <v>16</v>
      </c>
      <c r="D12" s="11" t="s">
        <v>20</v>
      </c>
      <c r="E12" s="9" t="n">
        <v>800</v>
      </c>
      <c r="F12" s="7" t="n">
        <v>191.4</v>
      </c>
      <c r="G12" s="7" t="n">
        <v>191.4</v>
      </c>
      <c r="H12" s="7" t="s">
        <v>18</v>
      </c>
      <c r="I12" s="9" t="n">
        <v>2540</v>
      </c>
      <c r="J12" s="10" t="n">
        <f aca="false">I12/E12*F12/G12</f>
        <v>3.175</v>
      </c>
    </row>
    <row r="13" customFormat="false" ht="13.8" hidden="false" customHeight="false" outlineLevel="0" collapsed="false">
      <c r="A13" s="7" t="n">
        <v>39</v>
      </c>
      <c r="B13" s="8" t="s">
        <v>21</v>
      </c>
      <c r="C13" s="7" t="s">
        <v>16</v>
      </c>
      <c r="D13" s="7" t="s">
        <v>22</v>
      </c>
      <c r="E13" s="7" t="n">
        <v>360</v>
      </c>
      <c r="F13" s="7" t="n">
        <v>191.4</v>
      </c>
      <c r="G13" s="7" t="n">
        <v>191.4</v>
      </c>
      <c r="H13" s="7" t="s">
        <v>18</v>
      </c>
      <c r="I13" s="7" t="n">
        <v>590</v>
      </c>
      <c r="J13" s="10" t="n">
        <f aca="false">I13/E13*F13/G13</f>
        <v>1.63888888888889</v>
      </c>
    </row>
    <row r="14" customFormat="false" ht="24.25" hidden="false" customHeight="false" outlineLevel="0" collapsed="false">
      <c r="A14" s="7" t="n">
        <v>40</v>
      </c>
      <c r="B14" s="8" t="s">
        <v>23</v>
      </c>
      <c r="C14" s="7" t="s">
        <v>16</v>
      </c>
      <c r="D14" s="7" t="s">
        <v>24</v>
      </c>
      <c r="E14" s="9" t="n">
        <v>1500</v>
      </c>
      <c r="F14" s="7" t="n">
        <v>191.4</v>
      </c>
      <c r="G14" s="7" t="n">
        <v>191.4</v>
      </c>
      <c r="H14" s="7" t="s">
        <v>18</v>
      </c>
      <c r="I14" s="7" t="n">
        <v>66</v>
      </c>
      <c r="J14" s="10" t="n">
        <f aca="false">I14/E14*F14/G14</f>
        <v>0.044</v>
      </c>
      <c r="L14" s="0" t="n">
        <f aca="false">SUM(J11:J15)</f>
        <v>6.96288888888889</v>
      </c>
    </row>
    <row r="15" customFormat="false" ht="24.25" hidden="false" customHeight="false" outlineLevel="0" collapsed="false">
      <c r="A15" s="7" t="n">
        <v>41</v>
      </c>
      <c r="B15" s="8" t="s">
        <v>25</v>
      </c>
      <c r="C15" s="7" t="s">
        <v>16</v>
      </c>
      <c r="D15" s="7" t="s">
        <v>26</v>
      </c>
      <c r="E15" s="9" t="n">
        <v>1000</v>
      </c>
      <c r="F15" s="7" t="n">
        <v>191.4</v>
      </c>
      <c r="G15" s="7" t="n">
        <v>191.4</v>
      </c>
      <c r="H15" s="7" t="s">
        <v>18</v>
      </c>
      <c r="I15" s="12" t="n">
        <v>1965</v>
      </c>
      <c r="J15" s="10" t="n">
        <f aca="false">I15/E15*F15/G15</f>
        <v>1.965</v>
      </c>
    </row>
    <row r="16" customFormat="false" ht="13.8" hidden="false" customHeight="false" outlineLevel="0" collapsed="false">
      <c r="A16" s="13" t="n">
        <v>42</v>
      </c>
      <c r="B16" s="14" t="s">
        <v>27</v>
      </c>
      <c r="C16" s="13" t="s">
        <v>28</v>
      </c>
      <c r="D16" s="7" t="s">
        <v>29</v>
      </c>
      <c r="E16" s="13" t="n">
        <v>200</v>
      </c>
      <c r="F16" s="7" t="n">
        <v>191.4</v>
      </c>
      <c r="G16" s="7" t="n">
        <v>191.4</v>
      </c>
      <c r="H16" s="13" t="s">
        <v>18</v>
      </c>
      <c r="I16" s="13" t="n">
        <v>248</v>
      </c>
      <c r="J16" s="15" t="n">
        <f aca="false">I16/E16*F16/G16</f>
        <v>1.24</v>
      </c>
      <c r="L16" s="16" t="n">
        <v>1.24</v>
      </c>
    </row>
    <row r="17" customFormat="false" ht="15.75" hidden="false" customHeight="true" outlineLevel="0" collapsed="false">
      <c r="A17" s="17" t="s">
        <v>30</v>
      </c>
      <c r="B17" s="17"/>
      <c r="C17" s="17"/>
      <c r="D17" s="17"/>
      <c r="E17" s="17"/>
      <c r="F17" s="17"/>
      <c r="G17" s="17"/>
      <c r="H17" s="17"/>
      <c r="I17" s="17"/>
      <c r="J17" s="17"/>
    </row>
    <row r="18" customFormat="false" ht="15" hidden="false" customHeight="true" outlineLevel="0" collapsed="false">
      <c r="A18" s="18" t="s">
        <v>5</v>
      </c>
      <c r="B18" s="18" t="s">
        <v>6</v>
      </c>
      <c r="C18" s="18" t="s">
        <v>31</v>
      </c>
      <c r="D18" s="5" t="s">
        <v>8</v>
      </c>
      <c r="E18" s="5" t="s">
        <v>9</v>
      </c>
      <c r="F18" s="5" t="s">
        <v>10</v>
      </c>
      <c r="G18" s="5" t="s">
        <v>11</v>
      </c>
      <c r="H18" s="5" t="s">
        <v>12</v>
      </c>
      <c r="I18" s="18" t="s">
        <v>13</v>
      </c>
      <c r="J18" s="6" t="s">
        <v>14</v>
      </c>
    </row>
    <row r="19" customFormat="false" ht="13.8" hidden="false" customHeight="false" outlineLevel="0" collapsed="false">
      <c r="A19" s="18"/>
      <c r="B19" s="18"/>
      <c r="C19" s="18"/>
      <c r="D19" s="5"/>
      <c r="E19" s="5"/>
      <c r="F19" s="5"/>
      <c r="G19" s="5"/>
      <c r="H19" s="5"/>
      <c r="I19" s="5"/>
      <c r="J19" s="6"/>
    </row>
    <row r="20" customFormat="false" ht="31.5" hidden="false" customHeight="true" outlineLevel="0" collapsed="false">
      <c r="A20" s="18"/>
      <c r="B20" s="18"/>
      <c r="C20" s="18"/>
      <c r="D20" s="5"/>
      <c r="E20" s="5"/>
      <c r="F20" s="5"/>
      <c r="G20" s="5"/>
      <c r="H20" s="5"/>
      <c r="I20" s="5"/>
      <c r="J20" s="6"/>
    </row>
    <row r="21" customFormat="false" ht="13.8" hidden="false" customHeight="false" outlineLevel="0" collapsed="false">
      <c r="A21" s="7" t="n">
        <v>43</v>
      </c>
      <c r="B21" s="8" t="s">
        <v>32</v>
      </c>
      <c r="C21" s="7" t="s">
        <v>16</v>
      </c>
      <c r="D21" s="19" t="s">
        <v>33</v>
      </c>
      <c r="E21" s="9" t="n">
        <v>6000</v>
      </c>
      <c r="F21" s="7" t="n">
        <v>191.4</v>
      </c>
      <c r="G21" s="7" t="n">
        <v>191.4</v>
      </c>
      <c r="H21" s="12" t="s">
        <v>18</v>
      </c>
      <c r="I21" s="12" t="n">
        <v>1915</v>
      </c>
      <c r="J21" s="10" t="n">
        <f aca="false">I21/E21*F21/G21</f>
        <v>0.319166666666667</v>
      </c>
    </row>
    <row r="22" customFormat="false" ht="13.8" hidden="false" customHeight="false" outlineLevel="0" collapsed="false">
      <c r="A22" s="7" t="n">
        <v>44</v>
      </c>
      <c r="B22" s="8" t="s">
        <v>34</v>
      </c>
      <c r="C22" s="7" t="s">
        <v>16</v>
      </c>
      <c r="D22" s="20" t="s">
        <v>35</v>
      </c>
      <c r="E22" s="9" t="n">
        <v>1800</v>
      </c>
      <c r="F22" s="7" t="n">
        <v>191.4</v>
      </c>
      <c r="G22" s="7" t="n">
        <v>191.4</v>
      </c>
      <c r="H22" s="21" t="s">
        <v>18</v>
      </c>
      <c r="I22" s="12" t="n">
        <v>246</v>
      </c>
      <c r="J22" s="10" t="n">
        <f aca="false">I22/E22*F22/G22</f>
        <v>0.136666666666667</v>
      </c>
    </row>
    <row r="23" customFormat="false" ht="13.8" hidden="false" customHeight="false" outlineLevel="0" collapsed="false">
      <c r="A23" s="7" t="n">
        <v>45</v>
      </c>
      <c r="B23" s="8" t="s">
        <v>36</v>
      </c>
      <c r="C23" s="7" t="s">
        <v>16</v>
      </c>
      <c r="D23" s="20" t="s">
        <v>35</v>
      </c>
      <c r="E23" s="9" t="n">
        <v>1800</v>
      </c>
      <c r="F23" s="7" t="n">
        <v>191.4</v>
      </c>
      <c r="G23" s="7" t="n">
        <v>191.4</v>
      </c>
      <c r="H23" s="21" t="s">
        <v>18</v>
      </c>
      <c r="I23" s="12" t="n">
        <v>2221</v>
      </c>
      <c r="J23" s="10" t="n">
        <f aca="false">I23/E23*F23/G23</f>
        <v>1.23388888888889</v>
      </c>
      <c r="L23" s="0" t="n">
        <f aca="false">SUM(J21:J24)</f>
        <v>1.70263293858121</v>
      </c>
    </row>
    <row r="24" customFormat="false" ht="13.8" hidden="false" customHeight="false" outlineLevel="0" collapsed="false">
      <c r="A24" s="7" t="n">
        <v>46</v>
      </c>
      <c r="B24" s="8" t="s">
        <v>37</v>
      </c>
      <c r="C24" s="7" t="s">
        <v>16</v>
      </c>
      <c r="D24" s="20" t="s">
        <v>35</v>
      </c>
      <c r="E24" s="9" t="n">
        <v>1800</v>
      </c>
      <c r="F24" s="7" t="n">
        <v>16</v>
      </c>
      <c r="G24" s="7" t="n">
        <v>191.4</v>
      </c>
      <c r="H24" s="7" t="s">
        <v>38</v>
      </c>
      <c r="I24" s="7" t="n">
        <v>278</v>
      </c>
      <c r="J24" s="10" t="n">
        <f aca="false">I24/E24*F24/G24</f>
        <v>0.0129107163589922</v>
      </c>
    </row>
    <row r="25" customFormat="false" ht="15.75" hidden="false" customHeight="true" outlineLevel="0" collapsed="false">
      <c r="A25" s="17" t="s">
        <v>39</v>
      </c>
      <c r="B25" s="17"/>
      <c r="C25" s="17"/>
      <c r="D25" s="17"/>
      <c r="E25" s="17"/>
      <c r="F25" s="17"/>
      <c r="G25" s="17"/>
      <c r="H25" s="17"/>
      <c r="I25" s="17"/>
      <c r="J25" s="17"/>
    </row>
    <row r="26" customFormat="false" ht="15" hidden="false" customHeight="true" outlineLevel="0" collapsed="false">
      <c r="A26" s="18" t="s">
        <v>5</v>
      </c>
      <c r="B26" s="18" t="s">
        <v>6</v>
      </c>
      <c r="C26" s="18" t="s">
        <v>31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8" t="s">
        <v>13</v>
      </c>
      <c r="J26" s="6" t="s">
        <v>14</v>
      </c>
    </row>
    <row r="27" customFormat="false" ht="13.8" hidden="false" customHeight="false" outlineLevel="0" collapsed="false">
      <c r="A27" s="18"/>
      <c r="B27" s="18"/>
      <c r="C27" s="18"/>
      <c r="D27" s="5"/>
      <c r="E27" s="5"/>
      <c r="F27" s="5"/>
      <c r="G27" s="5"/>
      <c r="H27" s="5"/>
      <c r="I27" s="5"/>
      <c r="J27" s="6"/>
    </row>
    <row r="28" customFormat="false" ht="31.5" hidden="false" customHeight="true" outlineLevel="0" collapsed="false">
      <c r="A28" s="18"/>
      <c r="B28" s="18"/>
      <c r="C28" s="18"/>
      <c r="D28" s="5"/>
      <c r="E28" s="5"/>
      <c r="F28" s="5"/>
      <c r="G28" s="5"/>
      <c r="H28" s="5"/>
      <c r="I28" s="5"/>
      <c r="J28" s="6"/>
    </row>
    <row r="29" customFormat="false" ht="13.8" hidden="false" customHeight="false" outlineLevel="0" collapsed="false">
      <c r="A29" s="22" t="n">
        <v>47</v>
      </c>
      <c r="B29" s="23" t="s">
        <v>40</v>
      </c>
      <c r="C29" s="7" t="s">
        <v>16</v>
      </c>
      <c r="D29" s="7" t="s">
        <v>41</v>
      </c>
      <c r="E29" s="7" t="n">
        <v>300</v>
      </c>
      <c r="F29" s="7" t="n">
        <v>16</v>
      </c>
      <c r="G29" s="7" t="n">
        <v>191.4</v>
      </c>
      <c r="H29" s="7" t="s">
        <v>38</v>
      </c>
      <c r="I29" s="7" t="n">
        <v>300</v>
      </c>
      <c r="J29" s="10" t="n">
        <f aca="false">I29/E29*F29/G29</f>
        <v>0.083594566353187</v>
      </c>
    </row>
    <row r="30" customFormat="false" ht="13.8" hidden="false" customHeight="false" outlineLevel="0" collapsed="false">
      <c r="A30" s="22" t="n">
        <v>48</v>
      </c>
      <c r="B30" s="23" t="s">
        <v>42</v>
      </c>
      <c r="C30" s="7" t="s">
        <v>16</v>
      </c>
      <c r="D30" s="7" t="s">
        <v>41</v>
      </c>
      <c r="E30" s="7" t="n">
        <v>300</v>
      </c>
      <c r="F30" s="7" t="n">
        <v>16</v>
      </c>
      <c r="G30" s="7" t="n">
        <v>191.4</v>
      </c>
      <c r="H30" s="7" t="s">
        <v>38</v>
      </c>
      <c r="I30" s="7" t="n">
        <v>300</v>
      </c>
      <c r="J30" s="24" t="n">
        <f aca="false">I30/E30*F30/G30</f>
        <v>0.083594566353187</v>
      </c>
      <c r="L30" s="0" t="n">
        <f aca="false">SUM(J29:J30)</f>
        <v>0.167189132706374</v>
      </c>
    </row>
    <row r="31" customFormat="false" ht="15.75" hidden="false" customHeight="true" outlineLevel="0" collapsed="false">
      <c r="A31" s="25" t="s">
        <v>43</v>
      </c>
      <c r="B31" s="25"/>
      <c r="C31" s="25"/>
      <c r="D31" s="25"/>
      <c r="E31" s="25"/>
      <c r="F31" s="25"/>
      <c r="G31" s="25"/>
      <c r="H31" s="25"/>
      <c r="I31" s="25"/>
      <c r="J31" s="25"/>
    </row>
    <row r="32" customFormat="false" ht="15.75" hidden="false" customHeight="true" outlineLevel="0" collapsed="false">
      <c r="A32" s="26" t="s">
        <v>44</v>
      </c>
      <c r="B32" s="26"/>
      <c r="C32" s="26"/>
      <c r="D32" s="26" t="n">
        <v>1.24</v>
      </c>
      <c r="E32" s="26"/>
      <c r="F32" s="26" t="s">
        <v>45</v>
      </c>
      <c r="G32" s="26"/>
      <c r="H32" s="26"/>
      <c r="I32" s="26"/>
      <c r="J32" s="26"/>
    </row>
    <row r="33" customFormat="false" ht="15.75" hidden="false" customHeight="true" outlineLevel="0" collapsed="false">
      <c r="A33" s="26" t="s">
        <v>46</v>
      </c>
      <c r="B33" s="26"/>
      <c r="C33" s="26"/>
      <c r="D33" s="26" t="n">
        <f aca="false">SUM(L14,L23,L30)</f>
        <v>8.83271096017648</v>
      </c>
      <c r="E33" s="26"/>
      <c r="F33" s="26" t="s">
        <v>47</v>
      </c>
      <c r="G33" s="26"/>
      <c r="H33" s="26"/>
      <c r="I33" s="26"/>
      <c r="J33" s="26"/>
    </row>
    <row r="34" customFormat="false" ht="15.75" hidden="false" customHeight="true" outlineLevel="0" collapsed="false">
      <c r="A34" s="26" t="s">
        <v>48</v>
      </c>
      <c r="B34" s="26"/>
      <c r="C34" s="26"/>
      <c r="D34" s="26" t="n">
        <f aca="false">SUM(D32:D33)</f>
        <v>10.0727109601765</v>
      </c>
      <c r="E34" s="26"/>
      <c r="F34" s="26" t="s">
        <v>49</v>
      </c>
      <c r="G34" s="26"/>
      <c r="H34" s="26"/>
      <c r="I34" s="26"/>
      <c r="J34" s="26"/>
    </row>
    <row r="38" customFormat="false" ht="13.8" hidden="false" customHeight="true" outlineLevel="0" collapsed="false">
      <c r="B38" s="27" t="s">
        <v>50</v>
      </c>
      <c r="C38" s="27"/>
      <c r="D38" s="27"/>
    </row>
    <row r="39" customFormat="false" ht="13.8" hidden="false" customHeight="false" outlineLevel="0" collapsed="false">
      <c r="B39" s="27"/>
      <c r="C39" s="27"/>
      <c r="D39" s="27"/>
    </row>
    <row r="40" customFormat="false" ht="13.8" hidden="false" customHeight="false" outlineLevel="0" collapsed="false">
      <c r="B40" s="27"/>
      <c r="C40" s="27"/>
      <c r="D40" s="27"/>
    </row>
  </sheetData>
  <mergeCells count="48">
    <mergeCell ref="A2:J3"/>
    <mergeCell ref="A4:J4"/>
    <mergeCell ref="A5:J5"/>
    <mergeCell ref="A6:J6"/>
    <mergeCell ref="A7:J7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A17:J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A25:J25"/>
    <mergeCell ref="A26:A28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A31:J31"/>
    <mergeCell ref="A32:C32"/>
    <mergeCell ref="D32:E32"/>
    <mergeCell ref="F32:J32"/>
    <mergeCell ref="A33:C33"/>
    <mergeCell ref="D33:E33"/>
    <mergeCell ref="F33:J33"/>
    <mergeCell ref="A34:C34"/>
    <mergeCell ref="D34:E34"/>
    <mergeCell ref="F34:J34"/>
    <mergeCell ref="B38:D40"/>
  </mergeCells>
  <printOptions headings="false" gridLines="false" gridLinesSet="true" horizontalCentered="false" verticalCentered="false"/>
  <pageMargins left="0.511805555555556" right="0.39375" top="0.7875" bottom="0.7875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3984375" defaultRowHeight="15" zeroHeight="false" outlineLevelRow="0" outlineLevelCol="0"/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83984375" defaultRowHeight="1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209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2019-02-19T15:18:49Z</dcterms:created>
  <dc:creator>antonio.ferreira</dc:creator>
  <dc:description/>
  <dc:language>pt-BR</dc:language>
  <cp:lastModifiedBy/>
  <cp:lastPrinted>2022-03-23T12:56:31Z</cp:lastPrinted>
  <dcterms:modified xsi:type="dcterms:W3CDTF">2022-05-25T16:56:35Z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